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<sst xmlns="http://schemas.openxmlformats.org/spreadsheetml/2006/main" count="1067" uniqueCount="434">
  <si>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</si>
  <si>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</si>
  <si>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</si>
  <si>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</si>
  <si>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</si>
  <si>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</si>
  <si>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</si>
  <si>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</si>
  <si>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</si>
  <si>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</si>
  <si>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</si>
  <si>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</si>
  <si>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</si>
  <si>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</si>
  <si>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</si>
  <si>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</si>
  <si>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</si>
  <si>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</si>
  <si>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</si>
  <si>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</si>
  <si>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</si>
  <si>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</si>
  <si>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</si>
  <si>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</si>
  <si>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</si>
  <si>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</si>
  <si>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</si>
  <si>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</si>
  <si>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</si>
  <si>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</si>
  <si>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</si>
  <si>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</si>
  <si>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</si>
  <si>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</si>
  <si>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</si>
  <si>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</si>
  <si>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</si>
  <si>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</si>
  <si>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</si>
  <si>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</si>
  <si>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</si>
  <si>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</si>
  <si>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</si>
  <si>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</si>
  <si>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</si>
  <si>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</si>
  <si>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</si>
  <si>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</si>
  <si>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</si>
  <si>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</si>
  <si>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</si>
  <si>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</si>
  <si>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</si>
  <si>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</si>
  <si>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</si>
  <si>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</si>
  <si>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</si>
  <si>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</si>
  <si>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</si>
  <si>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</si>
  <si>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</si>
  <si>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</si>
  <si>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</si>
  <si>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</si>
  <si>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</si>
  <si>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</si>
  <si>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</si>
  <si>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</si>
  <si>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</si>
  <si>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</si>
  <si>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</si>
  <si>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</si>
  <si>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</si>
  <si>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</si>
  <si>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</si>
  <si>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</si>
  <si>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</si>
  <si>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</si>
  <si>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</si>
  <si>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</si>
  <si>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</si>
  <si>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</si>
  <si>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</si>
  <si>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</si>
  <si>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</si>
  <si>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</si>
  <si>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</si>
  <si>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</si>
  <si>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</si>
  <si>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</si>
  <si>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</si>
  <si>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</si>
  <si>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</si>
  <si>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</si>
  <si>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</si>
  <si>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</si>
  <si>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</si>
  <si>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</si>
  <si>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</si>
  <si>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</si>
  <si>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</si>
  <si>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</si>
  <si>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</si>
  <si>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</si>
  <si>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</si>
  <si>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</si>
  <si>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</si>
  <si>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</si>
  <si>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</si>
  <si>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</si>
  <si>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</si>
  <si>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</si>
  <si>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</si>
  <si>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</si>
  <si>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</si>
  <si>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</si>
  <si>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</si>
  <si>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</si>
  <si>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</si>
  <si>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</si>
  <si>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</si>
  <si>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</si>
  <si>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</si>
  <si>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</si>
  <si>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</si>
  <si>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</si>
  <si>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</si>
  <si>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</si>
  <si>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</si>
  <si>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</si>
  <si>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</si>
  <si>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</si>
  <si>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</si>
  <si>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</si>
  <si>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</si>
  <si>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</si>
  <si>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</si>
  <si>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</si>
  <si>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</si>
  <si>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</si>
  <si>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</si>
  <si>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</si>
  <si>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</si>
  <si>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</si>
  <si>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</si>
  <si>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</si>
  <si>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</si>
  <si>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</si>
  <si>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</si>
  <si>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</si>
  <si>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</si>
  <si>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</si>
  <si>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</si>
  <si>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</si>
  <si>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</si>
  <si>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</si>
  <si>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</si>
  <si>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</si>
  <si>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</si>
  <si>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</si>
  <si>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</si>
  <si>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</si>
  <si>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</si>
  <si>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</si>
  <si>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</si>
  <si>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</si>
  <si>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</si>
  <si>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</si>
  <si>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</si>
  <si>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</si>
  <si>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</si>
  <si>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</si>
  <si>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</si>
  <si>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</si>
  <si>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</si>
  <si>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</si>
  <si>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</si>
  <si>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</si>
  <si>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</si>
  <si>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</si>
  <si>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</si>
  <si>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</si>
  <si>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</si>
  <si>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</si>
  <si>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</si>
  <si>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</si>
  <si>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</si>
  <si>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</si>
  <si>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</si>
  <si>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</si>
  <si>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</si>
  <si>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</si>
  <si>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</si>
  <si>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</si>
  <si>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</si>
  <si>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</si>
  <si>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</si>
  <si>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</si>
  <si>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</si>
  <si>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</si>
  <si>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</si>
  <si>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</si>
  <si>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</si>
  <si>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</si>
  <si>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</si>
  <si>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</si>
  <si>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</si>
  <si>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</si>
  <si>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</si>
  <si>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</si>
  <si>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</si>
  <si>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</si>
  <si>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</si>
  <si>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</si>
  <si>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</si>
  <si>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</si>
  <si>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</si>
  <si>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</si>
  <si>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</si>
  <si>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</si>
  <si>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</si>
  <si>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</si>
  <si>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</si>
  <si>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</si>
  <si>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</si>
  <si>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</si>
  <si>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</si>
  <si>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</si>
  <si>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</si>
  <si>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</si>
  <si>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</si>
  <si>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</si>
  <si>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</si>
  <si>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</si>
  <si>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</si>
  <si>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</si>
  <si>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</si>
  <si>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</si>
  <si>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</si>
  <si>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</si>
  <si>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</si>
  <si>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</si>
  <si>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</si>
  <si>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</si>
  <si>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</si>
  <si>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</si>
  <si>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</si>
  <si>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</si>
  <si>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</si>
  <si>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</si>
  <si>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</si>
  <si>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</si>
  <si>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</si>
  <si>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</si>
  <si>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</si>
  <si>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</si>
  <si>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</si>
  <si>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</si>
  <si>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</si>
  <si>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</si>
  <si>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</si>
  <si>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</si>
  <si>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</si>
  <si>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</si>
  <si>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</si>
  <si>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</si>
  <si>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</si>
  <si>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</si>
  <si>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</si>
  <si>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</si>
  <si>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</si>
  <si>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</si>
  <si>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</si>
  <si>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</si>
  <si>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</si>
  <si>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</si>
  <si>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</si>
  <si>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</si>
  <si>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</si>
  <si>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</si>
  <si>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</si>
  <si>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</si>
  <si>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</si>
  <si>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</si>
  <si>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</si>
  <si>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</si>
  <si>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</si>
  <si>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</si>
  <si>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</si>
  <si>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</si>
  <si>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</si>
  <si>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</si>
  <si>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</si>
  <si>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</si>
  <si>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</si>
  <si>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</si>
  <si>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</si>
  <si>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</si>
  <si>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</si>
  <si>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</si>
  <si>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</si>
  <si>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</si>
  <si>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</si>
  <si>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</si>
  <si>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</si>
  <si>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</si>
  <si>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</si>
  <si>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</si>
  <si>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</si>
  <si>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</si>
  <si>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</si>
  <si>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</si>
  <si>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</si>
  <si>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</si>
  <si>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</si>
  <si>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</si>
  <si>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</si>
  <si>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</si>
  <si>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</si>
  <si>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</si>
  <si>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</si>
  <si>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</si>
  <si>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</si>
  <si>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</si>
  <si>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</si>
  <si>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</si>
  <si>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</si>
  <si>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</si>
  <si>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</si>
  <si>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</si>
  <si>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</si>
  <si>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</si>
  <si>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</si>
  <si>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</si>
  <si>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</si>
  <si>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</si>
  <si>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</si>
  <si>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</si>
  <si>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</si>
  <si>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</si>
  <si>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</si>
  <si>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</si>
  <si>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</si>
  <si>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</si>
  <si>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</si>
  <si>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</si>
  <si>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</si>
  <si>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</si>
  <si>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</si>
  <si>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</si>
  <si>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</si>
  <si>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</si>
  <si>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</si>
  <si>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</si>
  <si>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</si>
  <si>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</si>
  <si>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</si>
  <si>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</si>
  <si>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</si>
  <si>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</si>
  <si>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</si>
  <si>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</si>
  <si>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</si>
  <si>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</si>
  <si>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</si>
  <si>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</si>
  <si>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</si>
  <si>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</si>
  <si>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</si>
  <si>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</si>
  <si>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</si>
  <si>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</si>
  <si>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</si>
  <si>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</si>
  <si>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</si>
  <si>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</si>
  <si>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</si>
  <si>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</si>
  <si>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</si>
  <si>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</si>
  <si>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</si>
  <si>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</si>
  <si>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</si>
  <si>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</si>
  <si>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</si>
  <si>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</si>
  <si>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</si>
  <si>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</si>
  <si>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</si>
  <si>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</si>
  <si>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</si>
  <si>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</si>
  <si>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</si>
  <si>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</si>
  <si>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</si>
  <si>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</si>
  <si>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</si>
  <si>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</si>
  <si>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</si>
  <si>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</si>
  <si>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</si>
  <si>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</si>
  <si>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</si>
  <si>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</si>
  <si>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</si>
  <si>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</si>
  <si>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</si>
  <si>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</si>
  <si>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</si>
  <si>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</si>
  <si>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</si>
  <si>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</si>
  <si>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</si>
  <si>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</si>
  <si>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</si>
  <si>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</si>
  <si>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</si>
  <si>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</si>
  <si>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ВЛИ-0,4 Ф-1 ТП-428  опора №32</t>
  </si>
  <si>
    <t>Q_Гч_25_ЛК15_017743</t>
  </si>
  <si>
    <t>Реконструкция ВЛИ-0,22 Ф-2 ТП-111 от опоры №264 до опоры №2/1 в соответствии с договором на ТП №1-35-25-0303 г. Горячий Ключ</t>
  </si>
  <si>
    <t>Выполнение проектно-изыскательстких и стоительно-монтажных работ по объекту: Реконструкция ВЛИ-0,22 Ф-2 ТП-111 от опоры №264 до опоры №2/1 в соответствии с договором на ТП №1-35-25-0303 г. Горячий Ключ</t>
  </si>
  <si>
    <t>Краснодарский край, г Горячий Ключ, поселок Мирный, ул Новая, д 2В</t>
  </si>
  <si>
    <t>ЭПУ жилого дома</t>
  </si>
  <si>
    <t>Условия по договору выполнены</t>
  </si>
  <si>
    <t>1-35-25-0303 от 26.12.2025</t>
  </si>
  <si>
    <t>Реконструкция ВЛ-0,22 кВ Ф-2 ТП-111 от опоры №264 до опоры №2/1</t>
  </si>
  <si>
    <t>ВЛИ 0,4 кВ – 0,017, марка провода СИП 4х16 мм²</t>
  </si>
  <si>
    <t>Закрыт</t>
  </si>
  <si>
    <t>2А16</t>
  </si>
  <si>
    <t>4х16 мм²</t>
  </si>
  <si>
    <t>ВЛ-0,22 кВ Ф-2 ТП-111 от опоры №264 до опоры №2/1</t>
  </si>
  <si>
    <t>ВЛИ-0,4 кВ Ф-2 ТП-111 от опоры №264 до опоры №2/1</t>
  </si>
  <si>
    <t xml:space="preserve">0,017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</si>
</sst>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419</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420</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0.31549085999999998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0.31549085999999998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0.26290904999999998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Q_Гч_25_ЛК15_017743</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Реконструкция ВЛИ-0,22 Ф-2 ТП-111 от опоры №264 до опоры №2/1 в соответствии с договором на ТП №1-35-25-0303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5" t="s">
        <v>424</v>
      </c>
      <c r="E22" s="205" t="s">
        <v>422</v>
      </c>
      <c r="F22" s="205" t="s">
        <v>423</v>
      </c>
      <c r="G22" s="204" t="s">
        <v>418</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Q_Гч_25_ЛК15_017743</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Реконструкция ВЛИ-0,22 Ф-2 ТП-111 от опоры №264 до опоры №2/1 в соответствии с договором на ТП №1-35-25-0303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K45" sqref="K4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Q_Гч_25_ЛК15_017743</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Реконструкция ВЛИ-0,22 Ф-2 ТП-111 от опоры №264 до опоры №2/1 в соответствии с договором на ТП №1-35-25-0303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6" t="s">
        <v>431</v>
      </c>
      <c r="E25" s="206" t="s">
        <v>432</v>
      </c>
      <c r="F25" s="181">
        <v>0.23</v>
      </c>
      <c r="G25" s="61">
        <v>0.4</v>
      </c>
      <c r="H25" s="181">
        <v>0.23</v>
      </c>
      <c r="I25" s="61">
        <v>0.4</v>
      </c>
      <c r="J25" s="62" t="s">
        <v>417</v>
      </c>
      <c r="K25" s="181">
        <v>1</v>
      </c>
      <c r="L25" s="158" t="s">
        <v>62</v>
      </c>
      <c r="M25" s="181" t="s">
        <v>429</v>
      </c>
      <c r="N25" s="159" t="s">
        <v>430</v>
      </c>
      <c r="O25" s="181" t="s">
        <v>416</v>
      </c>
      <c r="P25" s="159" t="s">
        <v>401</v>
      </c>
      <c r="Q25" s="181">
        <v>1.7000000000000001E-2</v>
      </c>
      <c r="R25" s="181">
        <v>1.7000000000000001E-2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Q_Гч_25_ЛК15_017743</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Реконструкция ВЛИ-0,22 Ф-2 ТП-111 от опоры №264 до опоры №2/1 в соответствии с договором на ТП №1-35-25-0303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ВЛИ-0,22 Ф-2 ТП-111 от опоры №264 до опоры №2/1 в соответствии с договором на ТП №1-35-25-0303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Q_Гч_25_ЛК15_017743</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Реконструкция ВЛИ-0,22 Ф-2 ТП-111 от опоры №264 до опоры №2/1 в соответствии с договором на ТП №1-35-25-0303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2" t="s">
        <v>79</v>
      </c>
      <c r="F19" s="253"/>
      <c r="G19" s="253"/>
      <c r="H19" s="253"/>
      <c r="I19" s="254"/>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Q_Гч_25_ЛК15_017743</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Реконструкция ВЛИ-0,22 Ф-2 ТП-111 от опоры №264 до опоры №2/1 в соответствии с договором на ТП №1-35-25-0303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46017</v>
      </c>
      <c r="D26" s="54" t="s">
        <v>373</v>
      </c>
      <c r="E26" s="54" t="s">
        <v>373</v>
      </c>
      <c r="F26" s="54" t="s">
        <v>373</v>
      </c>
      <c r="G26" s="184">
        <v>46017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46052</v>
      </c>
      <c r="D35" s="184">
        <v>46052</v>
      </c>
      <c r="E35" s="54" t="s">
        <v>373</v>
      </c>
      <c r="F35" s="54" t="s">
        <v>373</v>
      </c>
      <c r="G35" s="184">
        <v>46052</v>
      </c>
      <c r="H35" s="184">
        <v>46052</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51" sqref="X51:AA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Q_Гч_25_ЛК15_017743</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Реконструкция ВЛИ-0,22 Ф-2 ТП-111 от опоры №264 до опоры №2/1 в соответствии с договором на ТП №1-35-25-0303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0.31549085999999998</v>
      </c>
      <c r="D24" s="193">
        <f>J24+N24+R24+V24+Z24</f>
        <v>0.31549085999999998</v>
      </c>
      <c r="E24" s="194">
        <v>0</v>
      </c>
      <c r="F24" s="194">
        <v>0</v>
      </c>
      <c r="G24" s="193">
        <f>C24</f>
        <v>0.31549085999999998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0.31549085999999998</v>
      </c>
      <c r="Y24" s="193">
        <f t="shared" si="0"/>
        <v>0</v>
      </c>
      <c r="Z24" s="193">
        <f t="shared" si="0"/>
        <v>0.31549085999999998</v>
      </c>
      <c r="AA24" s="193">
        <f t="shared" si="0"/>
        <v>0</v>
      </c>
      <c r="AB24" s="195">
        <f>H24+L24+P24+T24+X24</f>
        <v>0.31549085999999998</v>
      </c>
      <c r="AC24" s="193">
        <f>J24+N24+R24+V24+Z24</f>
        <v>0.31549085999999998</v>
      </c>
      <c r="AD24" s="152">
        <f>AB30*1.2</f>
        <v>0.31549085999999998</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0.31549085999999998</v>
      </c>
      <c r="D27" s="196">
        <f t="shared" si="2"/>
        <v>0.31549085999999998</v>
      </c>
      <c r="E27" s="196">
        <f t="shared" ref="E27:I27" si="5">E24</f>
        <v>0</v>
      </c>
      <c r="F27" s="196">
        <f t="shared" si="5"/>
        <v>0</v>
      </c>
      <c r="G27" s="196">
        <f t="shared" si="5"/>
        <v>0.31549085999999998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0.31549085999999998</v>
      </c>
      <c r="Y27" s="196">
        <v>0</v>
      </c>
      <c r="Z27" s="196">
        <f>Z30*1.2</f>
        <v>0.31549085999999998</v>
      </c>
      <c r="AA27" s="196">
        <v>0</v>
      </c>
      <c r="AB27" s="195">
        <f t="shared" si="3"/>
        <v>0.31549085999999998</v>
      </c>
      <c r="AC27" s="196">
        <f t="shared" si="4"/>
        <v>0.31549085999999998</v>
      </c>
      <c r="AD27" s="173"/>
      <c r="AE27" s="276"/>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0.26290904999999998</v>
      </c>
      <c r="D30" s="193">
        <f t="shared" si="2"/>
        <v>0.26290904999999998</v>
      </c>
      <c r="E30" s="194">
        <v>0</v>
      </c>
      <c r="F30" s="194">
        <v>0</v>
      </c>
      <c r="G30" s="193">
        <f>C30</f>
        <v>0.26290904999999998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0.26290904999999998</v>
      </c>
      <c r="Y30" s="196">
        <v>0.26290904999999998</v>
      </c>
      <c r="Z30" s="196">
        <v>0.26290904999999998</v>
      </c>
      <c r="AA30" s="196">
        <v>0.26290904999999998</v>
      </c>
      <c r="AB30" s="195">
        <f t="shared" si="3"/>
        <v>0.26290904999999998</v>
      </c>
      <c r="AC30" s="193">
        <f t="shared" si="4"/>
        <v>0.26290904999999998</v>
      </c>
      <c r="AD30" s="152"/>
      <c r="AE30" s="276"/>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76"/>
    </row>
    <row r="32" spans="1:33" ht="31.5" x14ac:dyDescent="0.25">
      <c r="A32" s="51" t="s">
        <v>154</v>
      </c>
      <c r="B32" s="37" t="s">
        <v>153</v>
      </c>
      <c r="C32" s="195">
        <f t="shared" si="1"/>
        <v>0.25030970999999996</v>
      </c>
      <c r="D32" s="196">
        <f t="shared" si="2"/>
        <v>0.25030970999999996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0.25030970999999996</v>
      </c>
      <c r="Y32" s="196">
        <f t="shared" ref="Y32:AA32" si="8">Y30-Y31-Y34</f>
        <v>0.25030970999999996</v>
      </c>
      <c r="Z32" s="196">
        <f t="shared" si="8"/>
        <v>0.25030970999999996</v>
      </c>
      <c r="AA32" s="196">
        <f t="shared" si="8"/>
        <v>0.25030970999999996</v>
      </c>
      <c r="AB32" s="195">
        <f t="shared" si="3"/>
        <v>0.25030970999999996</v>
      </c>
      <c r="AC32" s="196">
        <f t="shared" si="4"/>
        <v>0.25030970999999996</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1.65756E-3</v>
      </c>
      <c r="D34" s="196">
        <f t="shared" si="2"/>
        <v>1.65756E-3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1.65756E-3</v>
      </c>
      <c r="Y34" s="196">
        <v>1.65756E-3</v>
      </c>
      <c r="Z34" s="196">
        <v>1.65756E-3</v>
      </c>
      <c r="AA34" s="196">
        <v>1.65756E-3</v>
      </c>
      <c r="AB34" s="195">
        <f t="shared" si="3"/>
        <v>1.65756E-3</v>
      </c>
      <c r="AC34" s="196">
        <f t="shared" si="4"/>
        <v>1.65756E-3</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1.7000000000000001E-2</v>
      </c>
      <c r="D39" s="196">
        <f t="shared" si="2"/>
        <v>1.7000000000000001E-2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1.7000000000000001E-2</v>
      </c>
      <c r="Y39" s="196">
        <v>1.7000000000000001E-2</v>
      </c>
      <c r="Z39" s="196">
        <v>1.7000000000000001E-2</v>
      </c>
      <c r="AA39" s="196">
        <v>1.7000000000000001E-2</v>
      </c>
      <c r="AB39" s="195">
        <f t="shared" si="3"/>
        <v>1.7000000000000001E-2</v>
      </c>
      <c r="AC39" s="196">
        <f t="shared" si="4"/>
        <v>1.7000000000000001E-2</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1.7000000000000001E-2</v>
      </c>
      <c r="D47" s="196">
        <f t="shared" si="2"/>
        <v>1.7000000000000001E-2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1.7000000000000001E-2</v>
      </c>
      <c r="Y47" s="196">
        <v>1.7000000000000001E-2</v>
      </c>
      <c r="Z47" s="196">
        <v>1.7000000000000001E-2</v>
      </c>
      <c r="AA47" s="196">
        <v>1.7000000000000001E-2</v>
      </c>
      <c r="AB47" s="195">
        <f t="shared" si="3"/>
        <v>1.7000000000000001E-2</v>
      </c>
      <c r="AC47" s="196">
        <f t="shared" si="4"/>
        <v>1.7000000000000001E-2</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0.26290904999999998</v>
      </c>
      <c r="D51" s="193">
        <f t="shared" si="2"/>
        <v>0.26290904999999998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0.26290904999999998</v>
      </c>
      <c r="Y51" s="196">
        <v>0.26290904999999998</v>
      </c>
      <c r="Z51" s="196">
        <v>0.26290904999999998</v>
      </c>
      <c r="AA51" s="196">
        <v>0.26290904999999998</v>
      </c>
      <c r="AB51" s="195">
        <f t="shared" si="3"/>
        <v>0.26290904999999998</v>
      </c>
      <c r="AC51" s="193">
        <f t="shared" si="4"/>
        <v>0.26290904999999998</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1.7000000000000001E-2</v>
      </c>
      <c r="D56" s="196">
        <f t="shared" si="2"/>
        <v>1.7000000000000001E-2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1.7000000000000001E-2</v>
      </c>
      <c r="Y56" s="196">
        <v>1.7000000000000001E-2</v>
      </c>
      <c r="Z56" s="196">
        <v>1.7000000000000001E-2</v>
      </c>
      <c r="AA56" s="196">
        <v>1.7000000000000001E-2</v>
      </c>
      <c r="AB56" s="195">
        <f t="shared" si="3"/>
        <v>1.7000000000000001E-2</v>
      </c>
      <c r="AC56" s="196">
        <f t="shared" si="4"/>
        <v>1.7000000000000001E-2</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Q_Гч_25_ЛК15_017743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Реконструкция ВЛИ-0,22 Ф-2 ТП-111 от опоры №264 до опоры №2/1 в соответствии с договором на ТП №1-35-25-0303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1.7000000000000001E-2</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Q_Гч_25_ЛК15_017743</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Реконструкция ВЛИ-0,22 Ф-2 ТП-111 от опоры №264 до опоры №2/1 в соответствии с договором на ТП №1-35-25-0303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Реконструкция ВЛИ-0,22 Ф-2 ТП-111 от опоры №264 до опоры №2/1 в соответствии с договором на ТП №1-35-25-0303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0.31549085999999998</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2026-05-06T06:58:16Z</dcterms:modified>
</cp:coreProperties>
</file>